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305" yWindow="225" windowWidth="10230" windowHeight="78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5" i="1" l="1"/>
  <c r="K13" i="1"/>
  <c r="L13" i="1" s="1"/>
  <c r="K11" i="1"/>
  <c r="L11" i="1" s="1"/>
  <c r="K9" i="1"/>
  <c r="L9" i="1" s="1"/>
  <c r="K7" i="1" l="1"/>
  <c r="L7" i="1" l="1"/>
</calcChain>
</file>

<file path=xl/sharedStrings.xml><?xml version="1.0" encoding="utf-8"?>
<sst xmlns="http://schemas.openxmlformats.org/spreadsheetml/2006/main" count="41" uniqueCount="31">
  <si>
    <t>Средняя цена, руб.</t>
  </si>
  <si>
    <t>Характеристика объекта закупки</t>
  </si>
  <si>
    <t>Наименование структурного подразделения</t>
  </si>
  <si>
    <t>Кол-во, шт.</t>
  </si>
  <si>
    <t xml:space="preserve">Единичные цены, руб. </t>
  </si>
  <si>
    <t>Начальная (максимальная) цена, руб.</t>
  </si>
  <si>
    <t>Наименование товара</t>
  </si>
  <si>
    <r>
      <rPr>
        <sz val="12"/>
        <color rgb="FF000000"/>
        <rFont val="Times New Roman"/>
        <family val="1"/>
        <charset val="204"/>
      </rPr>
      <t>№ п/п</t>
    </r>
    <r>
      <rPr>
        <b/>
        <sz val="12"/>
        <color rgb="FF000000"/>
        <rFont val="Times New Roman"/>
        <family val="1"/>
        <charset val="204"/>
      </rPr>
      <t xml:space="preserve"> </t>
    </r>
  </si>
  <si>
    <t>Метод обоснования начальной (максимальной) цены: метод сопоставления розничных цен.</t>
  </si>
  <si>
    <r>
      <t xml:space="preserve">Способ размещения заказа: </t>
    </r>
    <r>
      <rPr>
        <b/>
        <sz val="12"/>
        <rFont val="Times New Roman"/>
        <family val="1"/>
        <charset val="204"/>
      </rPr>
      <t xml:space="preserve">электронный аукцион. </t>
    </r>
  </si>
  <si>
    <t>Ед. изм.</t>
  </si>
  <si>
    <t xml:space="preserve">Поставщик 1*: </t>
  </si>
  <si>
    <t>Поставщик 2*:</t>
  </si>
  <si>
    <t>Поставщик 3*:</t>
  </si>
  <si>
    <t>Администрация города Югорска</t>
  </si>
  <si>
    <t>штука</t>
  </si>
  <si>
    <t xml:space="preserve"> 1* </t>
  </si>
  <si>
    <t xml:space="preserve"> 2*</t>
  </si>
  <si>
    <t xml:space="preserve"> 3* </t>
  </si>
  <si>
    <t>коммерческое предложение исх б/н б/д</t>
  </si>
  <si>
    <t>IV. Обоснование начальной (максимальной) цены  контракта на поставку сувенирной (подарочной) продукции</t>
  </si>
  <si>
    <t>коммерческое предложение исх № 19  от 16.08.2021, № 16.6.21 от 21.06.2021</t>
  </si>
  <si>
    <t>коммерческое предложение исх № 11.7.21  от 13.08.2021, № К16 от 21.06.2021</t>
  </si>
  <si>
    <t xml:space="preserve">Итого: </t>
  </si>
  <si>
    <t>Итого: Начальная (максимальная) цена контракта: 72 908 (семьдесят две тысячи  девятьсот восемь) рублей 00 копеек</t>
  </si>
  <si>
    <t>Календарь настольный перекидной (58.19.13.120)</t>
  </si>
  <si>
    <t>Календарь настенный  (58.19.13.120)</t>
  </si>
  <si>
    <t>Панно настенное 300х215   (25.99.99.213)</t>
  </si>
  <si>
    <t>Технические характеристики, согласно технического задания (Приложение)</t>
  </si>
  <si>
    <t>Гл. эксперт</t>
  </si>
  <si>
    <t>М. Г. Филиппова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</si>
</sst>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5" fillId="0" borderId="0" xfId="0" applyFont="1" applyBorder="1"/>
    <xf numFmtId="0" fontId="5" fillId="0" borderId="0" xfId="0" applyFont="1"/>
    <xf numFmtId="0" fontId="1" fillId="0" borderId="0" xfId="0" applyFont="1"/>
    <xf numFmtId="0" fontId="7" fillId="0" borderId="3" xfId="0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2" fontId="5" fillId="0" borderId="0" xfId="0" applyNumberFormat="1" applyFont="1" applyBorder="1"/>
    <xf numFmtId="2" fontId="5" fillId="0" borderId="0" xfId="0" applyNumberFormat="1" applyFont="1"/>
    <xf numFmtId="0" fontId="7" fillId="0" borderId="0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Border="1"/>
    <xf numFmtId="4" fontId="5" fillId="0" borderId="0" xfId="0" applyNumberFormat="1" applyFont="1" applyFill="1" applyBorder="1"/>
    <xf numFmtId="14" fontId="5" fillId="0" borderId="0" xfId="0" applyNumberFormat="1" applyFont="1" applyAlignment="1">
      <alignment horizontal="left"/>
    </xf>
    <xf numFmtId="4" fontId="6" fillId="0" borderId="19" xfId="0" applyNumberFormat="1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quotePrefix="1" applyFont="1" applyBorder="1" applyAlignment="1">
      <alignment horizontal="left" wrapText="1"/>
    </xf>
    <xf numFmtId="0" fontId="1" fillId="0" borderId="0" xfId="0" applyFont="1" applyBorder="1" applyAlignment="1"/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4" fontId="7" fillId="0" borderId="6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G13" sqref="G13:G14"/>
    </sheetView>
  </sheetViews>
  <sheetFormatPr defaultRowHeight="15" x14ac:dyDescent="0.25"/>
  <cols>
    <col min="1" max="1" width="4.42578125" customWidth="1"/>
    <col min="2" max="2" width="18" customWidth="1"/>
    <col min="3" max="3" width="13" customWidth="1"/>
    <col min="4" max="4" width="28.28515625" customWidth="1"/>
    <col min="5" max="5" width="17.140625" customWidth="1"/>
    <col min="6" max="6" width="9.5703125" customWidth="1"/>
    <col min="7" max="7" width="9" customWidth="1"/>
    <col min="8" max="8" width="11.42578125" customWidth="1"/>
    <col min="9" max="9" width="12.42578125" customWidth="1"/>
    <col min="10" max="10" width="11.85546875" customWidth="1"/>
    <col min="11" max="11" width="10.28515625" customWidth="1"/>
    <col min="12" max="12" width="15.7109375" customWidth="1"/>
    <col min="13" max="13" width="16.5703125" style="1" customWidth="1"/>
    <col min="14" max="14" width="17.42578125" customWidth="1"/>
  </cols>
  <sheetData>
    <row r="1" spans="1:14" ht="15.75" x14ac:dyDescent="0.25">
      <c r="A1" s="17" t="s">
        <v>20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4"/>
      <c r="N1" s="5"/>
    </row>
    <row r="2" spans="1:14" ht="17.2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4"/>
      <c r="N2" s="5"/>
    </row>
    <row r="3" spans="1:14" s="2" customFormat="1" ht="15.75" x14ac:dyDescent="0.25">
      <c r="A3" s="19" t="s">
        <v>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3"/>
      <c r="N3" s="6"/>
    </row>
    <row r="4" spans="1:14" s="2" customFormat="1" ht="13.5" customHeight="1" thickBot="1" x14ac:dyDescent="0.3">
      <c r="A4" s="20" t="s">
        <v>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6"/>
    </row>
    <row r="5" spans="1:14" ht="33" customHeight="1" thickBot="1" x14ac:dyDescent="0.3">
      <c r="A5" s="31" t="s">
        <v>7</v>
      </c>
      <c r="B5" s="27" t="s">
        <v>6</v>
      </c>
      <c r="C5" s="34" t="s">
        <v>1</v>
      </c>
      <c r="D5" s="35"/>
      <c r="E5" s="27" t="s">
        <v>2</v>
      </c>
      <c r="F5" s="27" t="s">
        <v>10</v>
      </c>
      <c r="G5" s="27" t="s">
        <v>3</v>
      </c>
      <c r="H5" s="22" t="s">
        <v>4</v>
      </c>
      <c r="I5" s="23"/>
      <c r="J5" s="24"/>
      <c r="K5" s="29" t="s">
        <v>0</v>
      </c>
      <c r="L5" s="25" t="s">
        <v>5</v>
      </c>
      <c r="M5" s="4"/>
      <c r="N5" s="5"/>
    </row>
    <row r="6" spans="1:14" ht="57.75" customHeight="1" thickBot="1" x14ac:dyDescent="0.3">
      <c r="A6" s="32"/>
      <c r="B6" s="33"/>
      <c r="C6" s="36"/>
      <c r="D6" s="37"/>
      <c r="E6" s="28"/>
      <c r="F6" s="38"/>
      <c r="G6" s="28"/>
      <c r="H6" s="7" t="s">
        <v>16</v>
      </c>
      <c r="I6" s="7" t="s">
        <v>17</v>
      </c>
      <c r="J6" s="7" t="s">
        <v>18</v>
      </c>
      <c r="K6" s="30"/>
      <c r="L6" s="26"/>
      <c r="M6" s="4"/>
      <c r="N6" s="5"/>
    </row>
    <row r="7" spans="1:14" s="5" customFormat="1" ht="64.5" customHeight="1" thickBot="1" x14ac:dyDescent="0.3">
      <c r="A7" s="27">
        <v>1</v>
      </c>
      <c r="B7" s="42" t="s">
        <v>25</v>
      </c>
      <c r="C7" s="34" t="s">
        <v>28</v>
      </c>
      <c r="D7" s="35"/>
      <c r="E7" s="31" t="s">
        <v>14</v>
      </c>
      <c r="F7" s="27" t="s">
        <v>15</v>
      </c>
      <c r="G7" s="27">
        <v>50</v>
      </c>
      <c r="H7" s="46">
        <v>380</v>
      </c>
      <c r="I7" s="46">
        <v>420</v>
      </c>
      <c r="J7" s="46">
        <v>290</v>
      </c>
      <c r="K7" s="47">
        <f>ROUND((H7+I7+J7)/3,2)</f>
        <v>363.33</v>
      </c>
      <c r="L7" s="48">
        <f>ROUND((G7*K7),2)</f>
        <v>18166.5</v>
      </c>
      <c r="M7" s="14"/>
      <c r="N7" s="8"/>
    </row>
    <row r="8" spans="1:14" s="5" customFormat="1" ht="24.75" hidden="1" customHeight="1" thickBot="1" x14ac:dyDescent="0.3">
      <c r="A8" s="28"/>
      <c r="B8" s="43"/>
      <c r="C8" s="40"/>
      <c r="D8" s="41"/>
      <c r="E8" s="32"/>
      <c r="F8" s="43"/>
      <c r="G8" s="28"/>
      <c r="H8" s="43"/>
      <c r="I8" s="43"/>
      <c r="J8" s="43"/>
      <c r="K8" s="40"/>
      <c r="L8" s="49"/>
      <c r="M8" s="14"/>
      <c r="N8" s="8"/>
    </row>
    <row r="9" spans="1:14" s="5" customFormat="1" ht="48.75" customHeight="1" thickBot="1" x14ac:dyDescent="0.3">
      <c r="A9" s="27">
        <v>2</v>
      </c>
      <c r="B9" s="42" t="s">
        <v>26</v>
      </c>
      <c r="C9" s="34" t="s">
        <v>28</v>
      </c>
      <c r="D9" s="35"/>
      <c r="E9" s="31" t="s">
        <v>14</v>
      </c>
      <c r="F9" s="27" t="s">
        <v>15</v>
      </c>
      <c r="G9" s="27">
        <v>50</v>
      </c>
      <c r="H9" s="46">
        <v>490</v>
      </c>
      <c r="I9" s="46">
        <v>498</v>
      </c>
      <c r="J9" s="46">
        <v>462</v>
      </c>
      <c r="K9" s="47">
        <f>ROUND((H9+I9+J9)/3,2)</f>
        <v>483.33</v>
      </c>
      <c r="L9" s="48">
        <f>ROUND((G9*K9),2)</f>
        <v>24166.5</v>
      </c>
      <c r="M9" s="14"/>
      <c r="N9" s="8"/>
    </row>
    <row r="10" spans="1:14" s="5" customFormat="1" ht="3" hidden="1" customHeight="1" thickBot="1" x14ac:dyDescent="0.3">
      <c r="A10" s="51"/>
      <c r="B10" s="52"/>
      <c r="C10" s="40"/>
      <c r="D10" s="41"/>
      <c r="E10" s="53"/>
      <c r="F10" s="52"/>
      <c r="G10" s="51"/>
      <c r="H10" s="52"/>
      <c r="I10" s="52"/>
      <c r="J10" s="52"/>
      <c r="K10" s="50"/>
      <c r="L10" s="54"/>
      <c r="M10" s="14"/>
      <c r="N10" s="8"/>
    </row>
    <row r="11" spans="1:14" s="5" customFormat="1" ht="51" customHeight="1" thickBot="1" x14ac:dyDescent="0.3">
      <c r="A11" s="27">
        <v>3</v>
      </c>
      <c r="B11" s="42" t="s">
        <v>27</v>
      </c>
      <c r="C11" s="34" t="s">
        <v>28</v>
      </c>
      <c r="D11" s="35"/>
      <c r="E11" s="31" t="s">
        <v>14</v>
      </c>
      <c r="F11" s="27" t="s">
        <v>15</v>
      </c>
      <c r="G11" s="27">
        <v>2</v>
      </c>
      <c r="H11" s="46">
        <v>6120</v>
      </c>
      <c r="I11" s="46">
        <v>5980</v>
      </c>
      <c r="J11" s="46">
        <v>6245</v>
      </c>
      <c r="K11" s="47">
        <f>ROUND((H11+I11+J11)/3,2)</f>
        <v>6115</v>
      </c>
      <c r="L11" s="48">
        <f>ROUND((G11*K11),2)</f>
        <v>12230</v>
      </c>
      <c r="M11" s="14"/>
      <c r="N11" s="8"/>
    </row>
    <row r="12" spans="1:14" ht="15.75" hidden="1" customHeight="1" thickBot="1" x14ac:dyDescent="0.3">
      <c r="A12" s="51"/>
      <c r="B12" s="52"/>
      <c r="C12" s="40"/>
      <c r="D12" s="41"/>
      <c r="E12" s="53"/>
      <c r="F12" s="52"/>
      <c r="G12" s="51"/>
      <c r="H12" s="52"/>
      <c r="I12" s="52"/>
      <c r="J12" s="52"/>
      <c r="K12" s="50"/>
      <c r="L12" s="54"/>
      <c r="M12" s="9"/>
      <c r="N12" s="10"/>
    </row>
    <row r="13" spans="1:14" ht="27.75" customHeight="1" x14ac:dyDescent="0.25">
      <c r="A13" s="27">
        <v>4</v>
      </c>
      <c r="B13" s="42" t="s">
        <v>27</v>
      </c>
      <c r="C13" s="34" t="s">
        <v>28</v>
      </c>
      <c r="D13" s="35"/>
      <c r="E13" s="31" t="s">
        <v>14</v>
      </c>
      <c r="F13" s="27" t="s">
        <v>15</v>
      </c>
      <c r="G13" s="27">
        <v>3</v>
      </c>
      <c r="H13" s="46">
        <v>6120</v>
      </c>
      <c r="I13" s="46">
        <v>5980</v>
      </c>
      <c r="J13" s="46">
        <v>6245</v>
      </c>
      <c r="K13" s="47">
        <f>ROUND((H13+I13+J13)/3,2)</f>
        <v>6115</v>
      </c>
      <c r="L13" s="48">
        <f>ROUND((G13*K13),2)</f>
        <v>18345</v>
      </c>
      <c r="M13" s="9"/>
      <c r="N13" s="10"/>
    </row>
    <row r="14" spans="1:14" ht="21" customHeight="1" x14ac:dyDescent="0.25">
      <c r="A14" s="28"/>
      <c r="B14" s="43"/>
      <c r="C14" s="40"/>
      <c r="D14" s="41"/>
      <c r="E14" s="32"/>
      <c r="F14" s="43"/>
      <c r="G14" s="28"/>
      <c r="H14" s="43"/>
      <c r="I14" s="43"/>
      <c r="J14" s="43"/>
      <c r="K14" s="40"/>
      <c r="L14" s="49"/>
      <c r="M14" s="9"/>
      <c r="N14" s="10"/>
    </row>
    <row r="15" spans="1:14" ht="21" customHeight="1" x14ac:dyDescent="0.25">
      <c r="A15" s="55" t="s">
        <v>23</v>
      </c>
      <c r="B15" s="56"/>
      <c r="C15" s="56"/>
      <c r="D15" s="56"/>
      <c r="E15" s="56"/>
      <c r="F15" s="56"/>
      <c r="G15" s="56"/>
      <c r="H15" s="56"/>
      <c r="I15" s="56"/>
      <c r="J15" s="56"/>
      <c r="K15" s="57"/>
      <c r="L15" s="16">
        <f>L13+L11+L9+L7</f>
        <v>72908</v>
      </c>
      <c r="M15" s="9"/>
      <c r="N15" s="10"/>
    </row>
    <row r="16" spans="1:14" s="2" customFormat="1" ht="57.75" customHeight="1" x14ac:dyDescent="0.25">
      <c r="A16" s="44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6"/>
    </row>
    <row r="17" spans="1:14" ht="15.75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/>
      <c r="N17" s="5"/>
    </row>
    <row r="18" spans="1:14" ht="15.75" x14ac:dyDescent="0.25">
      <c r="A18" s="5"/>
      <c r="B18" s="12" t="s">
        <v>29</v>
      </c>
      <c r="C18" s="12"/>
      <c r="D18" s="12"/>
      <c r="E18" s="12"/>
      <c r="F18" s="12"/>
      <c r="G18" s="12"/>
      <c r="H18" s="12"/>
      <c r="I18" s="45" t="s">
        <v>30</v>
      </c>
      <c r="J18" s="45"/>
      <c r="K18" s="45"/>
      <c r="L18" s="45"/>
      <c r="M18" s="4"/>
      <c r="N18" s="5"/>
    </row>
    <row r="19" spans="1:14" ht="15.75" x14ac:dyDescent="0.25">
      <c r="A19" s="5"/>
      <c r="B19" s="11"/>
      <c r="C19" s="11"/>
      <c r="D19" s="13"/>
      <c r="E19" s="12"/>
      <c r="F19" s="12"/>
      <c r="G19" s="12"/>
      <c r="H19" s="12"/>
      <c r="I19" s="12"/>
      <c r="J19" s="12"/>
      <c r="K19" s="12"/>
      <c r="L19" s="12"/>
      <c r="M19" s="4"/>
      <c r="N19" s="5"/>
    </row>
    <row r="20" spans="1:14" ht="15" customHeight="1" x14ac:dyDescent="0.25">
      <c r="A20" s="5"/>
      <c r="B20" s="11" t="s">
        <v>11</v>
      </c>
      <c r="C20" s="39" t="s">
        <v>21</v>
      </c>
      <c r="D20" s="39"/>
      <c r="E20" s="39"/>
      <c r="F20" s="12"/>
      <c r="G20" s="12"/>
      <c r="H20" s="12"/>
      <c r="I20" s="12"/>
      <c r="J20" s="12"/>
      <c r="K20" s="12"/>
      <c r="L20" s="12"/>
      <c r="M20" s="4"/>
      <c r="N20" s="5"/>
    </row>
    <row r="21" spans="1:14" ht="15" customHeight="1" x14ac:dyDescent="0.25">
      <c r="A21" s="5"/>
      <c r="B21" s="11" t="s">
        <v>12</v>
      </c>
      <c r="C21" s="39" t="s">
        <v>22</v>
      </c>
      <c r="D21" s="39"/>
      <c r="E21" s="39"/>
      <c r="F21" s="12"/>
      <c r="G21" s="12"/>
      <c r="H21" s="12"/>
      <c r="I21" s="12"/>
      <c r="J21" s="12"/>
      <c r="K21" s="12"/>
      <c r="L21" s="12"/>
      <c r="M21" s="4"/>
      <c r="N21" s="5"/>
    </row>
    <row r="22" spans="1:14" ht="15" customHeight="1" x14ac:dyDescent="0.25">
      <c r="A22" s="5"/>
      <c r="B22" s="11" t="s">
        <v>13</v>
      </c>
      <c r="C22" s="39" t="s">
        <v>19</v>
      </c>
      <c r="D22" s="39"/>
      <c r="E22" s="39"/>
      <c r="F22" s="12"/>
      <c r="G22" s="12"/>
      <c r="H22" s="12"/>
      <c r="I22" s="12"/>
      <c r="J22" s="12"/>
      <c r="K22" s="12"/>
      <c r="L22" s="12"/>
      <c r="M22" s="4"/>
      <c r="N22" s="5"/>
    </row>
    <row r="23" spans="1:14" ht="15.75" x14ac:dyDescent="0.25">
      <c r="A23" s="5"/>
      <c r="B23" s="15">
        <v>44434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4"/>
      <c r="N23" s="5"/>
    </row>
    <row r="24" spans="1:14" ht="15.75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/>
      <c r="N24" s="5"/>
    </row>
    <row r="25" spans="1:14" ht="15.75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/>
      <c r="N25" s="5"/>
    </row>
    <row r="26" spans="1:14" ht="15.75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/>
      <c r="N26" s="5"/>
    </row>
  </sheetData>
  <mergeCells count="62">
    <mergeCell ref="L13:L14"/>
    <mergeCell ref="A15:K15"/>
    <mergeCell ref="G13:G14"/>
    <mergeCell ref="H13:H14"/>
    <mergeCell ref="I13:I14"/>
    <mergeCell ref="J13:J14"/>
    <mergeCell ref="K13:K14"/>
    <mergeCell ref="A13:A14"/>
    <mergeCell ref="B13:B14"/>
    <mergeCell ref="C13:D14"/>
    <mergeCell ref="E13:E14"/>
    <mergeCell ref="F13:F14"/>
    <mergeCell ref="L9:L10"/>
    <mergeCell ref="A11:A12"/>
    <mergeCell ref="B11:B12"/>
    <mergeCell ref="C11:D12"/>
    <mergeCell ref="E11:E12"/>
    <mergeCell ref="F11:F12"/>
    <mergeCell ref="G11:G12"/>
    <mergeCell ref="H11:H12"/>
    <mergeCell ref="I11:I12"/>
    <mergeCell ref="J11:J12"/>
    <mergeCell ref="K11:K12"/>
    <mergeCell ref="L11:L12"/>
    <mergeCell ref="G9:G10"/>
    <mergeCell ref="H9:H10"/>
    <mergeCell ref="I9:I10"/>
    <mergeCell ref="J9:J10"/>
    <mergeCell ref="K9:K10"/>
    <mergeCell ref="A9:A10"/>
    <mergeCell ref="B9:B10"/>
    <mergeCell ref="C9:D10"/>
    <mergeCell ref="E9:E10"/>
    <mergeCell ref="F9:F10"/>
    <mergeCell ref="C21:E21"/>
    <mergeCell ref="C7:D8"/>
    <mergeCell ref="B7:B8"/>
    <mergeCell ref="F7:F8"/>
    <mergeCell ref="C22:E22"/>
    <mergeCell ref="A16:M16"/>
    <mergeCell ref="I18:L18"/>
    <mergeCell ref="C20:E20"/>
    <mergeCell ref="H7:H8"/>
    <mergeCell ref="I7:I8"/>
    <mergeCell ref="J7:J8"/>
    <mergeCell ref="K7:K8"/>
    <mergeCell ref="E7:E8"/>
    <mergeCell ref="G7:G8"/>
    <mergeCell ref="L7:L8"/>
    <mergeCell ref="A7:A8"/>
    <mergeCell ref="A1:L2"/>
    <mergeCell ref="A3:L3"/>
    <mergeCell ref="A4:M4"/>
    <mergeCell ref="H5:J5"/>
    <mergeCell ref="L5:L6"/>
    <mergeCell ref="E5:E6"/>
    <mergeCell ref="G5:G6"/>
    <mergeCell ref="K5:K6"/>
    <mergeCell ref="A5:A6"/>
    <mergeCell ref="B5:B6"/>
    <mergeCell ref="C5:D6"/>
    <mergeCell ref="F5:F6"/>
  </mergeCells>
  <pageMargins left="0.82677165354330717" right="0" top="0.39370078740157483" bottom="0.19685039370078741" header="0.31496062992125984" footer="0.31496062992125984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2021-09-01T06:40:54Z</dcterms:modified>
</cp:coreProperties>
</file>